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<sst xmlns="http://schemas.openxmlformats.org/spreadsheetml/2006/main" count="114" uniqueCount="73">
  <si>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</si>
  <si>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</si>
  <si>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</si>
  <si>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</si>
  <si>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</si>
  <si>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12.4.2025</t>
  </si>
  <si>
    <t>Domácí</t>
  </si>
  <si>
    <t>KK Moravská Slávia Brno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</si>
  <si>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</si>
  <si>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</si>
  <si>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</si>
  <si>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</si>
  <si>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</si>
  <si>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</si>
  <si>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</si>
  <si>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</si>
  <si>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</si>
  <si>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</si>
  <si>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</si>
  <si>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</si>
  <si>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</si>
  <si>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</si>
  <si>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Uhlíř</t>
  </si>
  <si>
    <t>Lukáš</t>
  </si>
  <si>
    <t>Karel</t>
  </si>
  <si>
    <t>Košťál</t>
  </si>
  <si>
    <t>Ježek</t>
  </si>
  <si>
    <t>Pavel</t>
  </si>
  <si>
    <t>Miroslav</t>
  </si>
  <si>
    <t>Antoš</t>
  </si>
  <si>
    <t>Tenkl</t>
  </si>
  <si>
    <t>Jaroslav</t>
  </si>
  <si>
    <t>Šenkýř</t>
  </si>
  <si>
    <t>Rypel</t>
  </si>
  <si>
    <t>Radek</t>
  </si>
  <si>
    <t>Václav</t>
  </si>
  <si>
    <t>Novák</t>
  </si>
  <si>
    <t>Toman</t>
  </si>
  <si>
    <t>Stanislav</t>
  </si>
  <si>
    <t>Klika</t>
  </si>
  <si>
    <t>Novotný</t>
  </si>
  <si>
    <t>Milan</t>
  </si>
  <si>
    <t>Mojmír</t>
  </si>
  <si>
    <t>Celkový výkon družstva  </t>
  </si>
  <si>
    <t>Vedoucí družstva         Jméno:</t>
  </si>
  <si>
    <t>Milan Klika</t>
  </si>
  <si>
    <t>Bodový zisk</t>
  </si>
  <si>
    <t>Robert Pevný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</si>
  <si>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</si>
  <si>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</si>
  <si>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</si>
  <si>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</si>
  <si>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</si>
  <si>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</si>
  <si>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</si>
  <si>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</si>
  <si>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</si>
  <si>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</si>
  <si>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</si>
  <si>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</si>
  <si>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</si>
  <si>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</si>
  <si>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</si>
  <si>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</si>
  <si>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</si>
  <si>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</si>
  <si>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</si>
  <si>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</si>
  <si>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</si>
  <si>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</si>
  <si>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</si>
  <si>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</si>
  <si>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12.4.2025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</si>
</sst>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35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43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50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43</v>
      </c>
      <c r="P9" s="18">
        <v>1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52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52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51</v>
      </c>
      <c r="P11" s="23">
        <v>1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27804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554</v>
      </c>
      <c r="H12" s="27">
        <f>IF(ISNUMBER($G12),SUM(H8:H11),"")</f>
        <v>2</v>
      </c>
      <c r="I12" s="99"/>
      <c r="K12" s="96">
        <v>6406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189</v>
      </c>
      <c r="P12" s="28">
        <f>IF(ISNUMBER($G12),SUM(P8:P11),"")</f>
        <v>5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44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44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52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52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52</v>
      </c>
      <c r="P15" s="18">
        <v>2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60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36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192</v>
      </c>
      <c r="F17" s="28">
        <f>IF(ISNUMBER($G17),SUM(F13:F16),"")</f>
        <v>2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26069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184</v>
      </c>
      <c r="P17" s="28">
        <f>IF(ISNUMBER($G17),SUM(P13:P16),"")</f>
        <v>3</v>
      </c>
      <c r="Q17" s="29">
        <f>IF(SUM($G13:$G16)+SUM($Q13:$Q16)&gt;0,SUM(Q13:Q16),"")</f>
        <v>557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42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45</v>
      </c>
      <c r="P18" s="12">
        <v>1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61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45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84</v>
      </c>
      <c r="E20" s="18">
        <v>52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51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52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75</v>
      </c>
      <c r="O21" s="23">
        <v>60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341</v>
      </c>
      <c r="E22" s="28">
        <f>IF(ISNUMBER($G22),SUM(E18:E21),"")</f>
        <v>207</v>
      </c>
      <c r="F22" s="28">
        <f>IF(ISNUMBER($G22),SUM(F18:F21),"")</f>
        <v>1</v>
      </c>
      <c r="G22" s="29">
        <f>IF(SUM($G18:$G21)+SUM($Q18:$Q21)&gt;0,SUM(G18:G21),"")</f>
        <v>548</v>
      </c>
      <c r="H22" s="27">
        <f>IF(ISNUMBER($G22),SUM(H18:H21),"")</f>
        <v>1</v>
      </c>
      <c r="I22" s="99"/>
      <c r="K22" s="96">
        <v>22513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201</v>
      </c>
      <c r="P22" s="28">
        <f>IF(ISNUMBER($G22),SUM(P18:P21),"")</f>
        <v>1</v>
      </c>
      <c r="Q22" s="29">
        <f>IF(SUM($G18:$G21)+SUM($Q18:$Q21)&gt;0,SUM(Q18:Q21),"")</f>
        <v>566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76</v>
      </c>
      <c r="E23" s="12">
        <v>27</v>
      </c>
      <c r="F23" s="12">
        <v>4</v>
      </c>
      <c r="G23" s="13">
        <f>IF(AND(ISBLANK(D23),ISBLANK(E23)),"",D23+E23)</f>
        <v>103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61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34</v>
      </c>
      <c r="F24" s="18">
        <v>2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109</v>
      </c>
      <c r="O24" s="18">
        <v>34</v>
      </c>
      <c r="P24" s="18">
        <v>2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77</v>
      </c>
      <c r="E25" s="18">
        <v>35</v>
      </c>
      <c r="F25" s="18">
        <v>4</v>
      </c>
      <c r="G25" s="19">
        <f>IF(AND(ISBLANK(D25),ISBLANK(E25)),"",D25+E25)</f>
        <v>112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54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34</v>
      </c>
      <c r="F26" s="23">
        <v>5</v>
      </c>
      <c r="G26" s="24">
        <f>IF(AND(ISBLANK(D26),ISBLANK(E26)),"",D26+E26)</f>
        <v>122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73</v>
      </c>
      <c r="O26" s="23">
        <v>44</v>
      </c>
      <c r="P26" s="23">
        <v>3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19877</v>
      </c>
      <c r="B27" s="97"/>
      <c r="C27" s="26" t="s">
        <v>18</v>
      </c>
      <c r="D27" s="27">
        <f>IF(ISNUMBER($G27),SUM(D23:D26),"")</f>
        <v>328</v>
      </c>
      <c r="E27" s="28">
        <f>IF(ISNUMBER($G27),SUM(E23:E26),"")</f>
        <v>130</v>
      </c>
      <c r="F27" s="28">
        <f>IF(ISNUMBER($G27),SUM(F23:F26),"")</f>
        <v>15</v>
      </c>
      <c r="G27" s="29">
        <f>IF(SUM($G23:$G26)+SUM($Q23:$Q26)&gt;0,SUM(G23:G26),"")</f>
        <v>458</v>
      </c>
      <c r="H27" s="27">
        <f>IF(ISNUMBER($G27),SUM(H23:H26),"")</f>
        <v>1</v>
      </c>
      <c r="I27" s="99"/>
      <c r="K27" s="96">
        <v>9281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193</v>
      </c>
      <c r="P27" s="28">
        <f>IF(ISNUMBER($G27),SUM(P23:P26),"")</f>
        <v>6</v>
      </c>
      <c r="Q27" s="29">
        <f>IF(SUM($G23:$G26)+SUM($Q23:$Q26)&gt;0,SUM(Q23:Q26),"")</f>
        <v>555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36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92</v>
      </c>
      <c r="O28" s="12">
        <v>44</v>
      </c>
      <c r="P28" s="12">
        <v>2</v>
      </c>
      <c r="Q28" s="13">
        <f>IF(AND(ISBLANK(N28),ISBLANK(O28)),"",N28+O28)</f>
        <v>136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40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71</v>
      </c>
      <c r="P29" s="18">
        <v>1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35</v>
      </c>
      <c r="F30" s="18">
        <v>3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92</v>
      </c>
      <c r="O30" s="18">
        <v>57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112</v>
      </c>
      <c r="E31" s="23">
        <v>45</v>
      </c>
      <c r="F31" s="23">
        <v>2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36</v>
      </c>
      <c r="P31" s="23">
        <v>5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417</v>
      </c>
      <c r="E32" s="28">
        <f>IF(ISNUMBER($G32),SUM(E28:E31),"")</f>
        <v>156</v>
      </c>
      <c r="F32" s="28">
        <f>IF(ISNUMBER($G32),SUM(F28:F31),"")</f>
        <v>6</v>
      </c>
      <c r="G32" s="29">
        <f>IF(SUM($G28:$G31)+SUM($Q28:$Q31)&gt;0,SUM(G28:G31),"")</f>
        <v>573</v>
      </c>
      <c r="H32" s="27">
        <f>IF(ISNUMBER($G32),SUM(H28:H31),"")</f>
        <v>1.5</v>
      </c>
      <c r="I32" s="99"/>
      <c r="K32" s="96">
        <v>14217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208</v>
      </c>
      <c r="P32" s="28">
        <f>IF(ISNUMBER($G32),SUM(P28:P31),"")</f>
        <v>8</v>
      </c>
      <c r="Q32" s="29">
        <f>IF(SUM($G28:$G31)+SUM($Q28:$Q31)&gt;0,SUM(Q28:Q31),"")</f>
        <v>582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52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100</v>
      </c>
      <c r="O33" s="12">
        <v>34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42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42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44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51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41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53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179</v>
      </c>
      <c r="F37" s="28">
        <f>IF(ISNUMBER($G37),SUM(F33:F36),"")</f>
        <v>2</v>
      </c>
      <c r="G37" s="29">
        <f>IF(SUM($G33:$G36)+SUM($Q33:$Q36)&gt;0,SUM(G33:G36),"")</f>
        <v>563</v>
      </c>
      <c r="H37" s="27">
        <f>IF(ISNUMBER($G37),SUM(H33:H36),"")</f>
        <v>1</v>
      </c>
      <c r="I37" s="99"/>
      <c r="K37" s="96">
        <v>20694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180</v>
      </c>
      <c r="P37" s="28">
        <f>IF(ISNUMBER($G37),SUM(P33:P36),"")</f>
        <v>1</v>
      </c>
      <c r="Q37" s="29">
        <f>IF(SUM($G33:$G36)+SUM($Q33:$Q36)&gt;0,SUM(Q33:Q36),"")</f>
        <v>566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2222</v>
      </c>
      <c r="E39" s="34">
        <f>IF(ISNUMBER($G39),SUM(E12,E17,E22,E27,E32,E37),"")</f>
        <v>1046</v>
      </c>
      <c r="F39" s="34">
        <f>IF(ISNUMBER($G39),SUM(F12,F17,F22,F27,F32,F37),"")</f>
        <v>29</v>
      </c>
      <c r="G39" s="35">
        <f>IF(SUM($G$8:$G$37)+SUM($Q$8:$Q$37)&gt;0,SUM(G12,G17,G22,G27,G32,G37),"")</f>
        <v>3268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2240</v>
      </c>
      <c r="O39" s="34">
        <f>IF(ISNUMBER($G39),SUM(O12,O17,O22,O27,O32,O37),"")</f>
        <v>1155</v>
      </c>
      <c r="P39" s="34">
        <f>IF(ISNUMBER($G39),SUM(P12,P17,P22,P27,P32,P37),"")</f>
        <v>24</v>
      </c>
      <c r="Q39" s="35">
        <f>IF(SUM($G$8:$G$37)+SUM($Q$8:$Q$37)&gt;0,SUM(Q12,Q17,Q22,Q27,Q32,Q37),"")</f>
        <v>3395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Třebíč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2025-04-12T20:07:54Z</dcterms:modified>
</cp:coreProperties>
</file>